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Windows\Windows\Р\2023 ПП\СКС-2023-П-3-670 к р вениляции в каб № 14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данные'!$11:$11</definedName>
  </definedNames>
  <calcPr calcId="152511"/>
</workbook>
</file>

<file path=xl/calcChain.xml><?xml version="1.0" encoding="utf-8"?>
<calcChain xmlns="http://schemas.openxmlformats.org/spreadsheetml/2006/main">
  <c r="I39" i="8" l="1"/>
  <c r="I40" i="8"/>
  <c r="I41" i="8"/>
  <c r="I42" i="8"/>
  <c r="I38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15" i="8"/>
  <c r="I43" i="8" s="1"/>
  <c r="H43" i="8"/>
</calcChain>
</file>

<file path=xl/comments1.xml><?xml version="1.0" encoding="utf-8"?>
<comments xmlns="http://schemas.openxmlformats.org/spreadsheetml/2006/main">
  <authors>
    <author>Сергей</author>
    <author>Соседко А.Н.</author>
  </authors>
  <commentLis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текущая цена ресурса&gt;
&lt;Формула текущей цены&gt;</t>
        </r>
      </text>
    </comment>
    <comment ref="H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<sst xmlns="http://schemas.openxmlformats.org/spreadsheetml/2006/main" count="118" uniqueCount="94">
  <si>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</si>
  <si>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</si>
  <si>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</si>
  <si>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</si>
  <si>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</si>
  <si>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</si>
  <si>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</si>
  <si>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</si>
  <si>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</si>
  <si>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Исходные данные для расчета (локальные, объектные и сводные сметы)</t>
  </si>
  <si>
    <t>СКС-2023-П-3-670</t>
  </si>
  <si>
    <t>Капитальный ремонт вентиляции в каб. № 14 (центр обслуживания клиентов) по адресу ул. Луначарского, 56.</t>
  </si>
  <si>
    <t xml:space="preserve">               Материалы</t>
  </si>
  <si>
    <t>01.1.01.09-0026</t>
  </si>
  <si>
    <t>Шнур асбестовый общего назначения ШАОН, диаметр 8-10 мм</t>
  </si>
  <si>
    <t>т</t>
  </si>
  <si>
    <t>01.6.04.02-0001</t>
  </si>
  <si>
    <t>Панели потолочные декоративные</t>
  </si>
  <si>
    <t>м2</t>
  </si>
  <si>
    <t>01.7.06.05-0041</t>
  </si>
  <si>
    <t>Лента изоляционная прорезиненная односторонняя, ширина 20 мм, толщина 0,25-0,35 мм</t>
  </si>
  <si>
    <t>кг</t>
  </si>
  <si>
    <t>01.7.07.20-0002</t>
  </si>
  <si>
    <t>Тальк молотый, сорт I</t>
  </si>
  <si>
    <t>01.7.11.07-0045</t>
  </si>
  <si>
    <t>Электроды сварочные Э42А, диаметр 5 мм</t>
  </si>
  <si>
    <t>01.7.15.02-0051</t>
  </si>
  <si>
    <t>Болты анкерные</t>
  </si>
  <si>
    <t>01.7.15.03-0042</t>
  </si>
  <si>
    <t>Болты с гайками и шайбами строительные</t>
  </si>
  <si>
    <t>01.7.15.04-0012</t>
  </si>
  <si>
    <t>Винты с полукруглой головкой, длина 55-120 мм</t>
  </si>
  <si>
    <t>01.7.15.07-0082</t>
  </si>
  <si>
    <t>Дюбель-гвозди, размер 6х39 мм</t>
  </si>
  <si>
    <t>100 шт</t>
  </si>
  <si>
    <t>01.7.15.07-0152</t>
  </si>
  <si>
    <t>Дюбели с шурупом, размер 6х35 мм</t>
  </si>
  <si>
    <t>01.7.19.04-0031</t>
  </si>
  <si>
    <t>Прокладки резиновые (пластина техническая прессованная)</t>
  </si>
  <si>
    <t>08.4.03.02-0004</t>
  </si>
  <si>
    <t>Сталь арматурная, горячекатаная, гладкая, класс А-I, диаметр 12 мм</t>
  </si>
  <si>
    <t>09.2.01.05-0051</t>
  </si>
  <si>
    <t>Подвес в комплекте</t>
  </si>
  <si>
    <t>14.4.02.09-0001</t>
  </si>
  <si>
    <t>Краска</t>
  </si>
  <si>
    <t>14.5.04.03-0002</t>
  </si>
  <si>
    <t>Мастика герметизирующая нетвердеющая из синтетического каучука, для заполнения и герметизации швов стеклянного ограждения теплиц</t>
  </si>
  <si>
    <t>19.2.03.04-0002</t>
  </si>
  <si>
    <t>Решетки щелевые регулирующие, размер 200х200 мм</t>
  </si>
  <si>
    <t>20.2.01.05-0003</t>
  </si>
  <si>
    <t>Гильзы кабельные медные ГМ 6</t>
  </si>
  <si>
    <t>20.2.01.05-0005</t>
  </si>
  <si>
    <t>Гильзы кабельные медные ГМ 16</t>
  </si>
  <si>
    <t>20.2.02.01-0012</t>
  </si>
  <si>
    <t>Втулки, диаметр 22 мм</t>
  </si>
  <si>
    <t>1000 шт</t>
  </si>
  <si>
    <t>20.2.02.01-0013</t>
  </si>
  <si>
    <t>Втулки, диаметр 28 мм</t>
  </si>
  <si>
    <t>999-9950</t>
  </si>
  <si>
    <t>Вспомогательные ненормируемые ресурсы (2% от Оплаты труда рабочих)</t>
  </si>
  <si>
    <t>руб</t>
  </si>
  <si>
    <t>ТЦ_18.1.04.00_66_5029069967_11.09.2023_02</t>
  </si>
  <si>
    <t>Клапан обратный BDS-200 DEC lnt</t>
  </si>
  <si>
    <t>шт</t>
  </si>
  <si>
    <t>1869,17
2243,0/1,2</t>
  </si>
  <si>
    <t>ТЦ_19.1.01.09_66_5029069967_11.09.2023_02</t>
  </si>
  <si>
    <t>Тройник ORE d 200 для круглых воздуховодов из оцинк. стали.</t>
  </si>
  <si>
    <t>384,17
461,0/1,2</t>
  </si>
  <si>
    <t>ФССЦ-19.1.01.03-0071</t>
  </si>
  <si>
    <t>Воздуховоды из оцинкованной стали, толщина 0,5 мм, диаметр до 200 мм</t>
  </si>
  <si>
    <t>ФССЦ-19.1.01.11-0034</t>
  </si>
  <si>
    <t>Хомут со шпилькой для крепления воздуховодов, диаметр 200 мм _ (кронштейны)</t>
  </si>
  <si>
    <t>ФССЦ-21.1.06.09-0055</t>
  </si>
  <si>
    <t>Кабель силовой с медными жилами ВВГ 3х2,5-660</t>
  </si>
  <si>
    <t>1000 м</t>
  </si>
  <si>
    <t>ФССЦ-23.8.03.02-0002</t>
  </si>
  <si>
    <t>Клипса для крепежа гофротрубы, номинальный диаметр 20 мм</t>
  </si>
  <si>
    <t>10 шт</t>
  </si>
  <si>
    <t>ФССЦ-24.3.01.02-0001</t>
  </si>
  <si>
    <t>Трубы гибкие гофрированные из самозатухающего ПВХ легкие с протяжкой, диаметр 20 мм</t>
  </si>
  <si>
    <t>м</t>
  </si>
  <si>
    <t/>
  </si>
  <si>
    <t>Итого "Материалы"</t>
  </si>
  <si>
    <t xml:space="preserve">               Оборудование</t>
  </si>
  <si>
    <t>ТЦ_64.4.03.01_66_6673197552_11.09.2023_02</t>
  </si>
  <si>
    <t>Приточно-вытяжная вентиляционная установка 500 Royal Clima RCS-350-P в комплекте пульт управления и кабель - 40м)</t>
  </si>
  <si>
    <t>к-т</t>
  </si>
  <si>
    <t>85000,00
102000,00/1,2</t>
  </si>
  <si>
    <t>Итого "Оборудование"</t>
  </si>
  <si>
    <t>Техперевооружение системы дозирования и контроля расхода хлора на НФС-1.</t>
  </si>
  <si>
    <t>(наименование стройки)</t>
  </si>
  <si>
    <t xml:space="preserve">ВЕДОМОСТЬ РЕСУРСОВ </t>
  </si>
  <si>
    <t>к Проекту  26/21/291-974-ОВ</t>
  </si>
  <si>
    <t>Составил:______________О.А. Молодцова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</si>
</sst>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b/>
      <sz val="10"/>
      <name val="Verdana"/>
      <family val="2"/>
      <charset val="204"/>
    </font>
    <font>
      <sz val="9"/>
      <name val="Verdana"/>
      <family val="2"/>
      <charset val="204"/>
    </font>
    <font>
      <i/>
      <sz val="8"/>
      <name val="Verdana"/>
      <family val="2"/>
      <charset val="204"/>
    </font>
    <font>
      <i/>
      <sz val="11"/>
      <name val="Times New Roman"/>
      <family val="1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47">
    <xf numFmtId="0" fontId="0" fillId="0" borderId="0" xfId="0"/>
    <xf numFmtId="49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49" fontId="7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20" applyFont="1" applyBorder="1" applyAlignment="1">
      <alignment horizontal="center"/>
    </xf>
    <xf numFmtId="49" fontId="7" fillId="0" borderId="2" xfId="2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9" fillId="0" borderId="0" xfId="0" applyFo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3" fillId="0" borderId="5" xfId="23" applyNumberFormat="1" applyFont="1" applyBorder="1" applyAlignment="1">
      <alignment horizontal="center" vertical="center" wrapText="1"/>
    </xf>
    <xf numFmtId="0" fontId="14" fillId="0" borderId="0" xfId="0" applyFont="1"/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23" applyFont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18" fillId="0" borderId="0" xfId="23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K50"/>
  <sheetViews>
    <sheetView showGridLines="0" tabSelected="1" topLeftCell="B1" zoomScaleNormal="100" workbookViewId="0">
      <selection activeCell="F52" sqref="F52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3.7109375" style="2" customWidth="1"/>
    <col min="10" max="16384" width="9.140625" style="2"/>
  </cols>
  <sheetData>
    <row r="1" spans="1:9" customFormat="1" x14ac:dyDescent="0.2">
      <c r="B1" s="34"/>
      <c r="C1" s="35"/>
      <c r="D1" s="36"/>
      <c r="E1" s="37"/>
      <c r="F1" s="37"/>
      <c r="G1" s="37"/>
      <c r="H1" s="37"/>
    </row>
    <row r="2" spans="1:9" s="39" customFormat="1" ht="12.75" customHeight="1" x14ac:dyDescent="0.15">
      <c r="A2" s="38" t="s">
        <v>89</v>
      </c>
      <c r="B2" s="38"/>
      <c r="C2" s="38"/>
      <c r="D2" s="38"/>
      <c r="E2" s="38"/>
      <c r="F2" s="38"/>
      <c r="G2" s="38"/>
      <c r="H2" s="38"/>
      <c r="I2" s="38"/>
    </row>
    <row r="3" spans="1:9" s="39" customFormat="1" ht="11.25" x14ac:dyDescent="0.15">
      <c r="A3" s="43" t="s">
        <v>90</v>
      </c>
      <c r="B3" s="43"/>
      <c r="C3" s="43"/>
      <c r="D3" s="43"/>
      <c r="E3" s="43"/>
      <c r="F3" s="43"/>
      <c r="G3" s="43"/>
      <c r="H3" s="43"/>
      <c r="I3" s="43"/>
    </row>
    <row r="4" spans="1:9" s="39" customFormat="1" ht="15" x14ac:dyDescent="0.15">
      <c r="A4" s="40"/>
      <c r="B4" s="40"/>
      <c r="C4" s="40"/>
      <c r="D4" s="40"/>
      <c r="E4" s="40"/>
      <c r="F4" s="40"/>
      <c r="G4" s="40"/>
      <c r="H4" s="40"/>
    </row>
    <row r="5" spans="1:9" s="39" customFormat="1" ht="15" x14ac:dyDescent="0.15">
      <c r="A5" s="41" t="s">
        <v>91</v>
      </c>
      <c r="B5" s="41"/>
      <c r="C5" s="41"/>
      <c r="D5" s="41"/>
      <c r="E5" s="41"/>
      <c r="F5" s="41"/>
      <c r="G5" s="41"/>
      <c r="H5" s="41"/>
      <c r="I5" s="41"/>
    </row>
    <row r="6" spans="1:9" s="39" customFormat="1" ht="12.75" customHeight="1" x14ac:dyDescent="0.15">
      <c r="A6" s="42" t="s">
        <v>92</v>
      </c>
      <c r="B6" s="42"/>
      <c r="C6" s="42"/>
      <c r="D6" s="42"/>
      <c r="E6" s="42"/>
      <c r="F6" s="42"/>
      <c r="G6" s="42"/>
      <c r="H6" s="42"/>
      <c r="I6" s="42"/>
    </row>
    <row r="7" spans="1:9" s="39" customFormat="1" ht="12.75" customHeight="1" x14ac:dyDescent="0.15">
      <c r="A7" s="44"/>
      <c r="B7" s="44"/>
      <c r="C7" s="44"/>
      <c r="D7" s="44"/>
      <c r="E7" s="44"/>
      <c r="F7" s="44"/>
      <c r="G7" s="44"/>
      <c r="H7" s="44"/>
      <c r="I7" s="44"/>
    </row>
    <row r="8" spans="1:9" ht="12.75" customHeight="1" x14ac:dyDescent="0.2">
      <c r="B8" s="9" t="s">
        <v>8</v>
      </c>
      <c r="C8" s="12" t="s">
        <v>0</v>
      </c>
      <c r="D8" s="12" t="s">
        <v>1</v>
      </c>
      <c r="E8" s="15" t="s">
        <v>7</v>
      </c>
      <c r="F8" s="18" t="s">
        <v>4</v>
      </c>
      <c r="G8" s="18"/>
      <c r="H8" s="18" t="s">
        <v>6</v>
      </c>
      <c r="I8" s="18"/>
    </row>
    <row r="9" spans="1:9" ht="12.75" customHeight="1" x14ac:dyDescent="0.2">
      <c r="B9" s="10"/>
      <c r="C9" s="13"/>
      <c r="D9" s="13"/>
      <c r="E9" s="16"/>
      <c r="F9" s="8" t="s">
        <v>2</v>
      </c>
      <c r="G9" s="8" t="s">
        <v>3</v>
      </c>
      <c r="H9" s="8" t="s">
        <v>2</v>
      </c>
      <c r="I9" s="8" t="s">
        <v>3</v>
      </c>
    </row>
    <row r="10" spans="1:9" x14ac:dyDescent="0.2">
      <c r="B10" s="11"/>
      <c r="C10" s="14"/>
      <c r="D10" s="14"/>
      <c r="E10" s="17"/>
      <c r="F10" s="7" t="s">
        <v>5</v>
      </c>
      <c r="G10" s="7" t="s">
        <v>5</v>
      </c>
      <c r="H10" s="7" t="s">
        <v>5</v>
      </c>
      <c r="I10" s="7" t="s">
        <v>5</v>
      </c>
    </row>
    <row r="11" spans="1:9" x14ac:dyDescent="0.2">
      <c r="B11" s="19">
        <v>1</v>
      </c>
      <c r="C11" s="19">
        <v>2</v>
      </c>
      <c r="D11" s="19">
        <v>3</v>
      </c>
      <c r="E11" s="20">
        <v>4</v>
      </c>
      <c r="F11" s="19">
        <v>5</v>
      </c>
      <c r="G11" s="19">
        <v>6</v>
      </c>
      <c r="H11" s="19">
        <v>7</v>
      </c>
      <c r="I11" s="19">
        <v>8</v>
      </c>
    </row>
    <row r="12" spans="1:9" ht="17.850000000000001" customHeight="1" x14ac:dyDescent="0.2">
      <c r="B12" s="21" t="s">
        <v>9</v>
      </c>
      <c r="C12" s="22"/>
      <c r="D12" s="22"/>
      <c r="E12" s="22"/>
      <c r="F12" s="22"/>
      <c r="G12" s="22"/>
      <c r="H12" s="22"/>
      <c r="I12" s="22"/>
    </row>
    <row r="13" spans="1:9" ht="51" x14ac:dyDescent="0.2">
      <c r="B13" s="23" t="s">
        <v>10</v>
      </c>
      <c r="C13" s="24" t="s">
        <v>11</v>
      </c>
      <c r="D13" s="25"/>
      <c r="E13" s="23">
        <v>1</v>
      </c>
      <c r="F13" s="26"/>
      <c r="G13" s="26"/>
      <c r="H13" s="26"/>
      <c r="I13" s="26"/>
    </row>
    <row r="14" spans="1:9" ht="17.850000000000001" customHeight="1" x14ac:dyDescent="0.2">
      <c r="B14" s="27" t="s">
        <v>12</v>
      </c>
      <c r="C14" s="28"/>
      <c r="D14" s="28"/>
      <c r="E14" s="28"/>
      <c r="F14" s="28"/>
      <c r="G14" s="28"/>
      <c r="H14" s="28"/>
      <c r="I14" s="28"/>
    </row>
    <row r="15" spans="1:9" ht="38.25" x14ac:dyDescent="0.2">
      <c r="B15" s="29" t="s">
        <v>13</v>
      </c>
      <c r="C15" s="30" t="s">
        <v>14</v>
      </c>
      <c r="D15" s="31" t="s">
        <v>15</v>
      </c>
      <c r="E15" s="29">
        <v>3.3359999999999998E-4</v>
      </c>
      <c r="F15" s="32">
        <v>26499</v>
      </c>
      <c r="G15" s="32"/>
      <c r="H15" s="32">
        <v>8.84</v>
      </c>
      <c r="I15" s="45">
        <f>H15*7.11</f>
        <v>62.852400000000003</v>
      </c>
    </row>
    <row r="16" spans="1:9" ht="25.5" x14ac:dyDescent="0.2">
      <c r="B16" s="29" t="s">
        <v>16</v>
      </c>
      <c r="C16" s="30" t="s">
        <v>17</v>
      </c>
      <c r="D16" s="31" t="s">
        <v>18</v>
      </c>
      <c r="E16" s="29">
        <v>72.099999999999994</v>
      </c>
      <c r="F16" s="32">
        <v>42.94</v>
      </c>
      <c r="G16" s="32"/>
      <c r="H16" s="32">
        <v>3095.97</v>
      </c>
      <c r="I16" s="45">
        <f t="shared" ref="I16:I35" si="0">H16*7.11</f>
        <v>22012.346699999998</v>
      </c>
    </row>
    <row r="17" spans="2:9" ht="38.25" x14ac:dyDescent="0.2">
      <c r="B17" s="29" t="s">
        <v>19</v>
      </c>
      <c r="C17" s="30" t="s">
        <v>20</v>
      </c>
      <c r="D17" s="31" t="s">
        <v>21</v>
      </c>
      <c r="E17" s="29">
        <v>0.192</v>
      </c>
      <c r="F17" s="32">
        <v>30.4</v>
      </c>
      <c r="G17" s="32"/>
      <c r="H17" s="32">
        <v>5.84</v>
      </c>
      <c r="I17" s="45">
        <f t="shared" si="0"/>
        <v>41.522399999999998</v>
      </c>
    </row>
    <row r="18" spans="2:9" ht="25.5" x14ac:dyDescent="0.2">
      <c r="B18" s="29" t="s">
        <v>22</v>
      </c>
      <c r="C18" s="30" t="s">
        <v>23</v>
      </c>
      <c r="D18" s="31" t="s">
        <v>15</v>
      </c>
      <c r="E18" s="29">
        <v>6.6E-4</v>
      </c>
      <c r="F18" s="32">
        <v>1820</v>
      </c>
      <c r="G18" s="32"/>
      <c r="H18" s="32">
        <v>1.2</v>
      </c>
      <c r="I18" s="45">
        <f t="shared" si="0"/>
        <v>8.532</v>
      </c>
    </row>
    <row r="19" spans="2:9" ht="25.5" x14ac:dyDescent="0.2">
      <c r="B19" s="29" t="s">
        <v>24</v>
      </c>
      <c r="C19" s="30" t="s">
        <v>25</v>
      </c>
      <c r="D19" s="31" t="s">
        <v>15</v>
      </c>
      <c r="E19" s="29">
        <v>1.6870000000000001E-4</v>
      </c>
      <c r="F19" s="32">
        <v>10362</v>
      </c>
      <c r="G19" s="32"/>
      <c r="H19" s="32">
        <v>1.75</v>
      </c>
      <c r="I19" s="45">
        <f t="shared" si="0"/>
        <v>12.442500000000001</v>
      </c>
    </row>
    <row r="20" spans="2:9" ht="25.5" x14ac:dyDescent="0.2">
      <c r="B20" s="29" t="s">
        <v>26</v>
      </c>
      <c r="C20" s="30" t="s">
        <v>27</v>
      </c>
      <c r="D20" s="31" t="s">
        <v>15</v>
      </c>
      <c r="E20" s="29">
        <v>6.1999999999999998E-3</v>
      </c>
      <c r="F20" s="32">
        <v>10068</v>
      </c>
      <c r="G20" s="32"/>
      <c r="H20" s="32">
        <v>62.42</v>
      </c>
      <c r="I20" s="45">
        <f t="shared" si="0"/>
        <v>443.80620000000005</v>
      </c>
    </row>
    <row r="21" spans="2:9" ht="25.5" x14ac:dyDescent="0.2">
      <c r="B21" s="29" t="s">
        <v>28</v>
      </c>
      <c r="C21" s="30" t="s">
        <v>29</v>
      </c>
      <c r="D21" s="31" t="s">
        <v>21</v>
      </c>
      <c r="E21" s="29">
        <v>5.6226000000000003</v>
      </c>
      <c r="F21" s="32">
        <v>9.0399999999999991</v>
      </c>
      <c r="G21" s="32"/>
      <c r="H21" s="32">
        <v>50.83</v>
      </c>
      <c r="I21" s="45">
        <f t="shared" si="0"/>
        <v>361.40129999999999</v>
      </c>
    </row>
    <row r="22" spans="2:9" ht="25.5" x14ac:dyDescent="0.2">
      <c r="B22" s="29" t="s">
        <v>30</v>
      </c>
      <c r="C22" s="30" t="s">
        <v>31</v>
      </c>
      <c r="D22" s="31" t="s">
        <v>15</v>
      </c>
      <c r="E22" s="29">
        <v>1.2E-4</v>
      </c>
      <c r="F22" s="32">
        <v>12430</v>
      </c>
      <c r="G22" s="32"/>
      <c r="H22" s="32">
        <v>1.49</v>
      </c>
      <c r="I22" s="45">
        <f t="shared" si="0"/>
        <v>10.5939</v>
      </c>
    </row>
    <row r="23" spans="2:9" ht="25.5" x14ac:dyDescent="0.2">
      <c r="B23" s="29" t="s">
        <v>32</v>
      </c>
      <c r="C23" s="30" t="s">
        <v>33</v>
      </c>
      <c r="D23" s="31" t="s">
        <v>34</v>
      </c>
      <c r="E23" s="29">
        <v>2.121</v>
      </c>
      <c r="F23" s="32">
        <v>70</v>
      </c>
      <c r="G23" s="32"/>
      <c r="H23" s="32">
        <v>148.47</v>
      </c>
      <c r="I23" s="45">
        <f t="shared" si="0"/>
        <v>1055.6217000000001</v>
      </c>
    </row>
    <row r="24" spans="2:9" ht="25.5" x14ac:dyDescent="0.2">
      <c r="B24" s="29" t="s">
        <v>35</v>
      </c>
      <c r="C24" s="30" t="s">
        <v>36</v>
      </c>
      <c r="D24" s="31" t="s">
        <v>34</v>
      </c>
      <c r="E24" s="29">
        <v>0.7</v>
      </c>
      <c r="F24" s="32">
        <v>8</v>
      </c>
      <c r="G24" s="32"/>
      <c r="H24" s="32">
        <v>5.6</v>
      </c>
      <c r="I24" s="45">
        <f t="shared" si="0"/>
        <v>39.816000000000003</v>
      </c>
    </row>
    <row r="25" spans="2:9" ht="25.5" x14ac:dyDescent="0.2">
      <c r="B25" s="29" t="s">
        <v>37</v>
      </c>
      <c r="C25" s="30" t="s">
        <v>38</v>
      </c>
      <c r="D25" s="31" t="s">
        <v>21</v>
      </c>
      <c r="E25" s="29">
        <v>2.9987200000000001</v>
      </c>
      <c r="F25" s="32">
        <v>23.09</v>
      </c>
      <c r="G25" s="32"/>
      <c r="H25" s="32">
        <v>69.239999999999995</v>
      </c>
      <c r="I25" s="45">
        <f t="shared" si="0"/>
        <v>492.29640000000001</v>
      </c>
    </row>
    <row r="26" spans="2:9" ht="25.5" x14ac:dyDescent="0.2">
      <c r="B26" s="29" t="s">
        <v>39</v>
      </c>
      <c r="C26" s="30" t="s">
        <v>40</v>
      </c>
      <c r="D26" s="31" t="s">
        <v>15</v>
      </c>
      <c r="E26" s="29">
        <v>5.1599999999999997E-3</v>
      </c>
      <c r="F26" s="32">
        <v>6508.75</v>
      </c>
      <c r="G26" s="32"/>
      <c r="H26" s="32">
        <v>33.590000000000003</v>
      </c>
      <c r="I26" s="45">
        <f t="shared" si="0"/>
        <v>238.82490000000004</v>
      </c>
    </row>
    <row r="27" spans="2:9" ht="25.5" x14ac:dyDescent="0.2">
      <c r="B27" s="29" t="s">
        <v>41</v>
      </c>
      <c r="C27" s="30" t="s">
        <v>42</v>
      </c>
      <c r="D27" s="31" t="s">
        <v>34</v>
      </c>
      <c r="E27" s="29">
        <v>0.49</v>
      </c>
      <c r="F27" s="32">
        <v>366</v>
      </c>
      <c r="G27" s="32"/>
      <c r="H27" s="32">
        <v>179.34</v>
      </c>
      <c r="I27" s="45">
        <f t="shared" si="0"/>
        <v>1275.1074000000001</v>
      </c>
    </row>
    <row r="28" spans="2:9" ht="25.5" x14ac:dyDescent="0.2">
      <c r="B28" s="29" t="s">
        <v>43</v>
      </c>
      <c r="C28" s="30" t="s">
        <v>44</v>
      </c>
      <c r="D28" s="31" t="s">
        <v>21</v>
      </c>
      <c r="E28" s="29">
        <v>1.6E-2</v>
      </c>
      <c r="F28" s="32">
        <v>28.6</v>
      </c>
      <c r="G28" s="32"/>
      <c r="H28" s="32">
        <v>0.46</v>
      </c>
      <c r="I28" s="45">
        <f t="shared" si="0"/>
        <v>3.2706000000000004</v>
      </c>
    </row>
    <row r="29" spans="2:9" ht="63.75" x14ac:dyDescent="0.2">
      <c r="B29" s="29" t="s">
        <v>45</v>
      </c>
      <c r="C29" s="30" t="s">
        <v>46</v>
      </c>
      <c r="D29" s="31" t="s">
        <v>15</v>
      </c>
      <c r="E29" s="29">
        <v>1.8779000000000001E-3</v>
      </c>
      <c r="F29" s="32">
        <v>17183</v>
      </c>
      <c r="G29" s="32"/>
      <c r="H29" s="32">
        <v>32.270000000000003</v>
      </c>
      <c r="I29" s="45">
        <f t="shared" si="0"/>
        <v>229.43970000000004</v>
      </c>
    </row>
    <row r="30" spans="2:9" ht="25.5" x14ac:dyDescent="0.2">
      <c r="B30" s="29" t="s">
        <v>47</v>
      </c>
      <c r="C30" s="30" t="s">
        <v>48</v>
      </c>
      <c r="D30" s="31" t="s">
        <v>18</v>
      </c>
      <c r="E30" s="29">
        <v>0.48</v>
      </c>
      <c r="F30" s="32">
        <v>279</v>
      </c>
      <c r="G30" s="32"/>
      <c r="H30" s="32">
        <v>133.91999999999999</v>
      </c>
      <c r="I30" s="45">
        <f t="shared" si="0"/>
        <v>952.1712</v>
      </c>
    </row>
    <row r="31" spans="2:9" ht="25.5" x14ac:dyDescent="0.2">
      <c r="B31" s="29" t="s">
        <v>49</v>
      </c>
      <c r="C31" s="30" t="s">
        <v>50</v>
      </c>
      <c r="D31" s="31" t="s">
        <v>34</v>
      </c>
      <c r="E31" s="29">
        <v>0.02</v>
      </c>
      <c r="F31" s="32">
        <v>110</v>
      </c>
      <c r="G31" s="32"/>
      <c r="H31" s="32">
        <v>2.2000000000000002</v>
      </c>
      <c r="I31" s="45">
        <f t="shared" si="0"/>
        <v>15.642000000000001</v>
      </c>
    </row>
    <row r="32" spans="2:9" ht="25.5" x14ac:dyDescent="0.2">
      <c r="B32" s="29" t="s">
        <v>51</v>
      </c>
      <c r="C32" s="30" t="s">
        <v>52</v>
      </c>
      <c r="D32" s="31" t="s">
        <v>34</v>
      </c>
      <c r="E32" s="29">
        <v>0.02</v>
      </c>
      <c r="F32" s="32">
        <v>143</v>
      </c>
      <c r="G32" s="32"/>
      <c r="H32" s="32">
        <v>2.86</v>
      </c>
      <c r="I32" s="45">
        <f t="shared" si="0"/>
        <v>20.334600000000002</v>
      </c>
    </row>
    <row r="33" spans="2:11" ht="25.5" x14ac:dyDescent="0.2">
      <c r="B33" s="29" t="s">
        <v>53</v>
      </c>
      <c r="C33" s="30" t="s">
        <v>54</v>
      </c>
      <c r="D33" s="31" t="s">
        <v>55</v>
      </c>
      <c r="E33" s="29">
        <v>4.8799999999999998E-3</v>
      </c>
      <c r="F33" s="32">
        <v>119</v>
      </c>
      <c r="G33" s="32"/>
      <c r="H33" s="32">
        <v>0.57999999999999996</v>
      </c>
      <c r="I33" s="45">
        <f t="shared" si="0"/>
        <v>4.1238000000000001</v>
      </c>
    </row>
    <row r="34" spans="2:11" ht="25.5" x14ac:dyDescent="0.2">
      <c r="B34" s="29" t="s">
        <v>56</v>
      </c>
      <c r="C34" s="30" t="s">
        <v>57</v>
      </c>
      <c r="D34" s="31" t="s">
        <v>55</v>
      </c>
      <c r="E34" s="29">
        <v>4.8799999999999998E-3</v>
      </c>
      <c r="F34" s="32">
        <v>176.21</v>
      </c>
      <c r="G34" s="32"/>
      <c r="H34" s="32">
        <v>0.86</v>
      </c>
      <c r="I34" s="45">
        <f t="shared" si="0"/>
        <v>6.1146000000000003</v>
      </c>
    </row>
    <row r="35" spans="2:11" ht="38.25" x14ac:dyDescent="0.2">
      <c r="B35" s="29" t="s">
        <v>58</v>
      </c>
      <c r="C35" s="30" t="s">
        <v>59</v>
      </c>
      <c r="D35" s="31" t="s">
        <v>60</v>
      </c>
      <c r="E35" s="29">
        <v>1.992</v>
      </c>
      <c r="F35" s="32">
        <v>1</v>
      </c>
      <c r="G35" s="32"/>
      <c r="H35" s="32">
        <v>1.99</v>
      </c>
      <c r="I35" s="45">
        <f t="shared" si="0"/>
        <v>14.148900000000001</v>
      </c>
    </row>
    <row r="36" spans="2:11" ht="76.5" x14ac:dyDescent="0.2">
      <c r="B36" s="29" t="s">
        <v>61</v>
      </c>
      <c r="C36" s="30" t="s">
        <v>62</v>
      </c>
      <c r="D36" s="31" t="s">
        <v>63</v>
      </c>
      <c r="E36" s="29">
        <v>2</v>
      </c>
      <c r="F36" s="32"/>
      <c r="G36" s="32" t="s">
        <v>64</v>
      </c>
      <c r="H36" s="32"/>
      <c r="I36" s="32">
        <v>3738.34</v>
      </c>
    </row>
    <row r="37" spans="2:11" ht="76.5" x14ac:dyDescent="0.2">
      <c r="B37" s="29" t="s">
        <v>65</v>
      </c>
      <c r="C37" s="30" t="s">
        <v>66</v>
      </c>
      <c r="D37" s="31" t="s">
        <v>63</v>
      </c>
      <c r="E37" s="29">
        <v>12</v>
      </c>
      <c r="F37" s="32"/>
      <c r="G37" s="32" t="s">
        <v>67</v>
      </c>
      <c r="H37" s="32"/>
      <c r="I37" s="32">
        <v>4610.04</v>
      </c>
    </row>
    <row r="38" spans="2:11" ht="38.25" x14ac:dyDescent="0.2">
      <c r="B38" s="29" t="s">
        <v>68</v>
      </c>
      <c r="C38" s="30" t="s">
        <v>69</v>
      </c>
      <c r="D38" s="31" t="s">
        <v>18</v>
      </c>
      <c r="E38" s="29">
        <v>8.1639999999999997</v>
      </c>
      <c r="F38" s="32">
        <v>96.29</v>
      </c>
      <c r="G38" s="32"/>
      <c r="H38" s="32">
        <v>786.11</v>
      </c>
      <c r="I38" s="45">
        <f>H38*7.11</f>
        <v>5589.2421000000004</v>
      </c>
    </row>
    <row r="39" spans="2:11" ht="38.25" x14ac:dyDescent="0.2">
      <c r="B39" s="29" t="s">
        <v>70</v>
      </c>
      <c r="C39" s="30" t="s">
        <v>71</v>
      </c>
      <c r="D39" s="31" t="s">
        <v>63</v>
      </c>
      <c r="E39" s="29">
        <v>74</v>
      </c>
      <c r="F39" s="32">
        <v>73.34</v>
      </c>
      <c r="G39" s="32"/>
      <c r="H39" s="32">
        <v>5427.16</v>
      </c>
      <c r="I39" s="45">
        <f t="shared" ref="I39:I42" si="1">H39*7.11</f>
        <v>38587.107600000003</v>
      </c>
    </row>
    <row r="40" spans="2:11" ht="38.25" x14ac:dyDescent="0.2">
      <c r="B40" s="29" t="s">
        <v>72</v>
      </c>
      <c r="C40" s="30" t="s">
        <v>73</v>
      </c>
      <c r="D40" s="31" t="s">
        <v>74</v>
      </c>
      <c r="E40" s="29">
        <v>4.0800000000000003E-2</v>
      </c>
      <c r="F40" s="32">
        <v>4883.8599999999997</v>
      </c>
      <c r="G40" s="32"/>
      <c r="H40" s="32">
        <v>199.26</v>
      </c>
      <c r="I40" s="45">
        <f t="shared" si="1"/>
        <v>1416.7385999999999</v>
      </c>
    </row>
    <row r="41" spans="2:11" ht="38.25" x14ac:dyDescent="0.2">
      <c r="B41" s="29" t="s">
        <v>75</v>
      </c>
      <c r="C41" s="30" t="s">
        <v>76</v>
      </c>
      <c r="D41" s="31" t="s">
        <v>77</v>
      </c>
      <c r="E41" s="29">
        <v>8</v>
      </c>
      <c r="F41" s="32">
        <v>2.9</v>
      </c>
      <c r="G41" s="32"/>
      <c r="H41" s="32">
        <v>23.2</v>
      </c>
      <c r="I41" s="45">
        <f t="shared" si="1"/>
        <v>164.952</v>
      </c>
    </row>
    <row r="42" spans="2:11" ht="38.25" x14ac:dyDescent="0.2">
      <c r="B42" s="29" t="s">
        <v>78</v>
      </c>
      <c r="C42" s="30" t="s">
        <v>79</v>
      </c>
      <c r="D42" s="31" t="s">
        <v>80</v>
      </c>
      <c r="E42" s="29">
        <v>40.799999999999997</v>
      </c>
      <c r="F42" s="32">
        <v>3.24</v>
      </c>
      <c r="G42" s="32"/>
      <c r="H42" s="32">
        <v>132.19</v>
      </c>
      <c r="I42" s="45">
        <f t="shared" si="1"/>
        <v>939.87090000000001</v>
      </c>
    </row>
    <row r="43" spans="2:11" s="33" customFormat="1" x14ac:dyDescent="0.2">
      <c r="B43" s="23"/>
      <c r="C43" s="24" t="s">
        <v>82</v>
      </c>
      <c r="D43" s="25"/>
      <c r="E43" s="23"/>
      <c r="F43" s="26"/>
      <c r="G43" s="26"/>
      <c r="H43" s="46">
        <f>SUM(H15:H42)</f>
        <v>10407.64</v>
      </c>
      <c r="I43" s="46">
        <f>SUM(I15:I42)</f>
        <v>82346.700400000002</v>
      </c>
      <c r="K43" s="2"/>
    </row>
    <row r="44" spans="2:11" ht="17.850000000000001" customHeight="1" x14ac:dyDescent="0.2">
      <c r="B44" s="27" t="s">
        <v>83</v>
      </c>
      <c r="C44" s="28"/>
      <c r="D44" s="28"/>
      <c r="E44" s="28"/>
      <c r="F44" s="28"/>
      <c r="G44" s="28"/>
      <c r="H44" s="28"/>
      <c r="I44" s="28"/>
      <c r="K44" s="33"/>
    </row>
    <row r="45" spans="2:11" ht="76.5" x14ac:dyDescent="0.2">
      <c r="B45" s="29" t="s">
        <v>84</v>
      </c>
      <c r="C45" s="30" t="s">
        <v>85</v>
      </c>
      <c r="D45" s="31" t="s">
        <v>86</v>
      </c>
      <c r="E45" s="29">
        <v>1</v>
      </c>
      <c r="F45" s="32"/>
      <c r="G45" s="32" t="s">
        <v>87</v>
      </c>
      <c r="H45" s="32"/>
      <c r="I45" s="32">
        <v>85000</v>
      </c>
    </row>
    <row r="46" spans="2:11" x14ac:dyDescent="0.2">
      <c r="B46" s="23" t="s">
        <v>81</v>
      </c>
      <c r="C46" s="24" t="s">
        <v>88</v>
      </c>
      <c r="D46" s="25"/>
      <c r="E46" s="23" t="s">
        <v>81</v>
      </c>
      <c r="F46" s="26"/>
      <c r="G46" s="26"/>
      <c r="H46" s="26"/>
      <c r="I46" s="26">
        <v>85000</v>
      </c>
    </row>
    <row r="47" spans="2:11" x14ac:dyDescent="0.2">
      <c r="B47" s="5"/>
      <c r="C47" s="3"/>
      <c r="D47" s="4"/>
      <c r="E47" s="5"/>
      <c r="F47" s="6"/>
      <c r="G47" s="6"/>
      <c r="H47" s="6"/>
      <c r="I47" s="6"/>
    </row>
    <row r="50" spans="2:2" x14ac:dyDescent="0.2">
      <c r="B50" s="1" t="s">
        <v>93</v>
      </c>
    </row>
  </sheetData>
  <mergeCells count="13">
    <mergeCell ref="A2:I2"/>
    <mergeCell ref="A3:I3"/>
    <mergeCell ref="A5:I5"/>
    <mergeCell ref="A6:I6"/>
    <mergeCell ref="B12:I12"/>
    <mergeCell ref="B14:I14"/>
    <mergeCell ref="B44:I44"/>
    <mergeCell ref="B8:B10"/>
    <mergeCell ref="C8:C10"/>
    <mergeCell ref="D8:D10"/>
    <mergeCell ref="E8:E10"/>
    <mergeCell ref="F8:G8"/>
    <mergeCell ref="H8:I8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Молодцова Ольга Алексеевна</dc:creator>
  <cp:lastModifiedBy>Молодцова Ольга Алексеевна</cp:lastModifiedBy>
  <cp:lastPrinted>2021-06-24T10:17:03Z</cp:lastPrinted>
  <dcterms:created xsi:type="dcterms:W3CDTF">2003-01-28T12:33:10Z</dcterms:created>
  <dcterms:modified xsi:type="dcterms:W3CDTF">2023-09-21T11:34:50Z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